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456" windowHeight="7008" tabRatio="736"/>
  </bookViews>
  <sheets>
    <sheet name="MINERD AVANCE X EXCEPCION" sheetId="31" r:id="rId1"/>
  </sheets>
  <definedNames>
    <definedName name="_xlnm.Print_Area" localSheetId="0">'MINERD AVANCE X EXCEPCION'!$A$1:$G$88</definedName>
  </definedNames>
  <calcPr calcId="145621"/>
  <customWorkbookViews>
    <customWorkbookView name="juan.quinche - Vista personalizada" guid="{D0A3D646-22CC-4335-9790-D15AE0949C55}" mergeInterval="0" personalView="1" maximized="1" xWindow="1" yWindow="1" windowWidth="1396" windowHeight="830" activeSheetId="1"/>
  </customWorkbookViews>
</workbook>
</file>

<file path=xl/calcChain.xml><?xml version="1.0" encoding="utf-8"?>
<calcChain xmlns="http://schemas.openxmlformats.org/spreadsheetml/2006/main">
  <c r="G15" i="31" l="1"/>
  <c r="G16" i="31"/>
  <c r="G17" i="31"/>
  <c r="G18" i="31"/>
  <c r="G19" i="31"/>
  <c r="G20" i="31"/>
  <c r="G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alcChain>
</file>

<file path=xl/sharedStrings.xml><?xml version="1.0" encoding="utf-8"?>
<sst xmlns="http://schemas.openxmlformats.org/spreadsheetml/2006/main" count="148" uniqueCount="123">
  <si>
    <t>Libro de Banco</t>
  </si>
  <si>
    <t>Fecha</t>
  </si>
  <si>
    <t>No. Ck/Transf</t>
  </si>
  <si>
    <t>Balance</t>
  </si>
  <si>
    <t>Crédito</t>
  </si>
  <si>
    <t>Descripción</t>
  </si>
  <si>
    <t>Totales</t>
  </si>
  <si>
    <t>PREPARADO POR:</t>
  </si>
  <si>
    <t>AUTORIZADO POR:</t>
  </si>
  <si>
    <t>PEDRO RAFAEL GARCIA DURAN</t>
  </si>
  <si>
    <t>RAFAEL DARIO RODRIGUEZ TAVARES</t>
  </si>
  <si>
    <t>REVISADO POR:</t>
  </si>
  <si>
    <t>RAMON AUGUSTO SALAZAR FELIX</t>
  </si>
  <si>
    <t xml:space="preserve">VALOR EN RD$ </t>
  </si>
  <si>
    <t>“Año del Fomento de la Vivienda”</t>
  </si>
  <si>
    <t>Cuenta Bancaria No: 240-016551-8</t>
  </si>
  <si>
    <t>CARGO POR COMISION BANCARIA</t>
  </si>
  <si>
    <t>COMISION POR MANEJO DE CUENTA</t>
  </si>
  <si>
    <t>PAGO DE IMPUESTO 0.15%</t>
  </si>
  <si>
    <t>Del 01 al 30 de Abril del año 2016</t>
  </si>
  <si>
    <t>NOTA DE CREDITO</t>
  </si>
  <si>
    <t>TRANSFERENCIAS RECIBIDAS</t>
  </si>
  <si>
    <t>Balance Inicial: 739,788.06</t>
  </si>
  <si>
    <t>PAGO: PARTICIPACION DE CATORCE (14) COLABORADORES, EMPLEADOS DE LA DIRECCION GENERAL DE TECNOLOGIA DE ESTE MINISTERIO, EN LA REALIZACION DEL "MODULO CCNA 1". SEGUN OFICIO #87/2015, FACTURA NCF: A010010011500002539 ANEXOS.</t>
  </si>
  <si>
    <t>PAGO PARA REALIZAR EL PILOTO _ EVALUACION DIAGNOSTICO DE TERCER GRADO DE LA EDUCACION PRIMARIA EN LOS MESES DE MARZO Y ABRIL/2016, CON OBJETIVO DE EVALUAR EL LOGRO DE APRENDIZAJE EN LA LECTURA Y MATEMATICAS Y RETROALIMENTAR EL SISTEMA EDUCATIVO. VER OFICIO #60/2016 Y ANEXOS.</t>
  </si>
  <si>
    <t>PAGO: PARA SER UTILIZADO EN EL LEVANTAMIENTO DE INFORMACION Y EVALUACION DE CENTROS EDUCATIVOS PARA ENTRAR EN JORNADA ESCOLAR EXTENDIDA, E IMPREVISTO EN EL MONTAJE DE LOS ACTOS DE INAUGURACION DE CENTROS EDUCATIVOS Y ESTANCIAS INFANTILES, SEGUN OFICIO #60/2015 Y ANEXO. *SUJETO A LIQUIDACION.*</t>
  </si>
  <si>
    <t>REPOSICION FONDO ROTATORIO, ASIGNADO A LA DIRECCION GENERAL DE INFORMATICA, SEGUN OFICIO #199/2015 RECIBOS Nos. 1771 HASTA 1843 ANEXOS.</t>
  </si>
  <si>
    <t>PAGO PARA EL ALOJAMIENTO DE 400 PARA ATLETAS DE LOS VII JUEGOS ESCOLARES, EN GASPAR HERNANDEZ, DEBIDO AL TIEMPO Y LA FALTA DE DISPONIBILIDAD EN LA ZONA. SEGUN OFICIO #571/2016 Y ANEXOS. *SUJETO A LIQUIDACION.*</t>
  </si>
  <si>
    <t>PAGO POR LA PARTICIPACION DE CUATRO (4) COLABORADORES, EMPLADOS DE LA UNIDAD DE SEGUIMIENTO A OBRAS EN EJECUCION DE ESTE MINERD, EN LA REALIZACION DEL DIPLOMADO "TRIBUTACION CORPORATIVA ", SEGUN OFICIO #109/2015, FACTURA A010010011500000441 Y ANEXOS.</t>
  </si>
  <si>
    <t>PAGO DE LA UNIDAD DE VIAJES OFICIALES, DE LA OFICINA DE COORDINACION PRESIDENCIAL, POR GASTOS DE BOLETOS, VIATICOS Y SEGURO DE VIAJES, SEGUN OFICIO #128 Y ANEXOS.</t>
  </si>
  <si>
    <t>ALQUILER DEL LOCAL QUE ALOJA EL CENTRO EDUCATIVO "PADRE EMILIANO TARDIF", PERTENECIENTE AL DISTRITO EDUCATIVO 10-01, UBICADO EN LA AV. LOS RESTAURADORES, DEL SECTOR CRUZ GRANDE, SABANA PERDIDA, MUNICIPIO SANTO DOMINGO NORTE, PROVINCIA SANTO DOMINGO, CORRESP. AL MES DE MARZO/2016, SEGUN CONTRATO #0786/2011, OFICIO #32/2016.</t>
  </si>
  <si>
    <t>ALQUILER DEL LOCAL QUE ALOJA EL CENTRO EDUCATIVO "PADRE EMILIANO TARDIF", PERTENECIENTE AL DISTRITO EDUCATIVO 10-01, UBICADO EN LA AV. LOS RESTAURADORES, DEL SECTOR CRUZ GRANDE, SABANA PERDIDA, MUNICIPIO SANTO DOMINGO NORTE, PROVINCIA SANTO DOMINGO, CORRESP. AL MES DE FEBRERO 2016, SEGUN CONTRATO # 0786/2011, OFICIO # 27/2015. **DOC. ORIGINAL EN LOTE **DG097785**</t>
  </si>
  <si>
    <t>ALQUILER LOCAL QUE ALOJA EL CENTRO EDUCATIVO "PADRE EMILIANO TARDIF", PERTENECIENTE AL DISTRITO EDUCATIVO 10-01, UBICADO EN LA AV. LOS RESTAURADORES, DEL SECTOR CRUZ GRANDE, SABANA PERDIDA, MUNICIPIO SANTO DOMINGO NORTE, PROVINCIA SANTO DOMINGO, CORRESP. A LOS MESES DESDE SEPTIEMBRE 2015 HASTA ENERO 2016, SEGUN CONTRATO # 0786/2011, OFICIO # 22/2016. DOC. ORIGINAL EN LOTE **DG097556**</t>
  </si>
  <si>
    <t>PAGO PARA RETIRAR DEL AREOPUERTO INTERNACIONAL JOSE FRANCISCO PEÑA GOMEZ, MATERIAL PARA PERSONAS CON DISCAPACIDAD VISUAL, DONADO POR LA FUNDACION ONCE, AMERICA LATINA (FOAL) AL CENTRO NACIONAL DE RECURSOS EDUCATIVOS PARA LA DISCAPACIDA VISUAL, OLGA ESTRELLA" DEPENDIENTE DE ESTE MINERD. SEGUN OFICIO #502/2016 Y ANEXOS, *SUJETO A LIQUIDACION.*</t>
  </si>
  <si>
    <t>ALQUILER LOCAL QUE ALOJA "EL CENTRO DE ATENCION A LA DIVERSIDAD DE SAN CRISTOBAL", PERTENECIENTE A LA REGIONAL 04, UBICADO EN LA CALLE SALCEDO No. 25, MUNICIPIO SAN CRISTOBAL, PROVINCIA SAN CRISTOBAL, REP. DOM. CORRESP. A LOS MESES DESDE OCTUBRE 2014 HASTA MARZO 2015 INCLUSIVE, A RAZON RD$15,000.00 C/ MES, SEGUN CONTRATO # 455/2012, OFICIO # 178/2014.</t>
  </si>
  <si>
    <t>APERTURA DE FONDO REPONIBLE , QUE SERA UTILIZADO PARA ATENDER LAS FRECUENTES SITUACIONES Y SOLICITUDES QUE DEMANDAN HACER VISITAS Y ENCUENTROS ESPECIALES A CENTROS EDUCATIVOS, ASI COMO A DISTRITOS Y REGIONALES, EN TODO EL TERRITORIO NACIONAL, QUE AMERITE EL TRASLADO DE TECNICOS POR UNO O VARIOS DIAS, SEGUN OFICIO #23/2015 Y ANEXOS, *SUJETO A LIQUIDACION.*</t>
  </si>
  <si>
    <t>PAGO PARA CUBRIR GASTOS DE VIATICOS Y TRANSPORTE A LOS TECNICOS DOCENTE NACIONAL, PARA EL ACOMPAÑAMIENTO Y SEGUIMIENTO A LA APROPIACION E IMPLEMENTACION DEL ENFOQUE POR COMPETENCIA EN LOS NIVELES INICIAL Y PRIMARIO EN EL EJE CIBAO LARGO, SEGUN OFICIO #17/2016 Y ANEXOS.</t>
  </si>
  <si>
    <t>PAGO: PARA CUBRIR LOS  GASTOS DE VIATICOS Y COMBUSTIBLE AL PERSONAL DE LA DIRECCION GENERAL DE GESTION Y  DESCENTRALIZACION, UTILIZADO EN LA ACTIVIDAD, JORNADA DE REESTRUCTURACION CON JUNTAS DESCENTRALIZADAS, SEGUN OFICIO #311/2015 Y ANEXOS. *SUJETO A LIQUIDACION.*</t>
  </si>
  <si>
    <t>PAGO PARA CUBRIR GASTOS DE VIATICOS, COMBUSTIBLE Y PEAJE, CORRESPONDIENTE A LA PLANIFICACION DE LAS LABORES DE FISCALIZACION A PROCESOS RELATIVOS AL MANEJO Y USO DE RECURSOS TRANSFERIDOS A CUENTAS BANCARIAS DE JUNTAS DESCENTRALIZADAS DE LA REGIONAL 07 DE SAN FRANCISCO DE MACORIS Y SUS DISTRITOS EDUCATIVOS SELECCIONADOS PARA TALES FINES, SEGUN OFICIO #017/2016 Y ANEXOS. *SUJETO A LIQU8IDACION.*</t>
  </si>
  <si>
    <t>PAGO PARA CUBRIR GASTOS DE TRANSPORTE A LOS TECNICOS DOCENTES NACIONAL, PARA EL ACOMPAÑAMIENTO Y SEGUIMIENTO A LA APROPIACION E IMPLEMENTACION DEL ENFOQUE POR COMPETENCIA EN LOS NIVELES INICIAL Y PRIMARIO EN LAS REGIONALES 10 Y 15 SANTO DOMINGO II Y III. SEGUN OFICIO #18/2016 Y ANEXOS.</t>
  </si>
  <si>
    <t>PAGO PARA CUBRIR LOS VIATICOS, PEAJE Y COMBUSTIBLE AL PERSONAL DE FISCALIZACION Y CONTROL, EN LA ACTIVIDAD: "  LABORES DE FISCALIZACION A PROCESOS RELATIVOS AL MANEJO Y USO DE RECURSOS TRANSFERIDOS A SUS CUENTAS BANCARIAS DE JUNTAS DESCENTRALIZADAS DE LA REGIONAL 08 DE SANTIAGO Y SUS DISTRITOS, SEGUN OFICIO #12/2016 Y ANEXOS. *SUJETO A LIQUIDACION. *</t>
  </si>
  <si>
    <t>PAGO VIATICOS, TRANSPORTE, COMBUSTIBLE Y PEAJE, AL PERSONAL DE LA DIRECCION GENERAL DE EDUCACION PRIMARIA EN LA ACTIVIDAD: PROGRAMA DE CAPACITACION SOBRE LA TRANSICION Y LA ARTICULACION DE LOS CENTROS CAIPI A LAS AULAS DE LOS CENTROS EDUCATIVOS PUBLICOS DEL NIVEL INICIAL". VER OFICIO #47/2016 Y ANEXOS.</t>
  </si>
  <si>
    <t>PAGO REALIZACION DE OBRAS DE TEATRO  COMO: ALICIA...ALICIA, MONOLOGO PARA UN AUTOR, ¿ TE DUELE ? LOS PROHOMBRES DE LA PATRIA, MANOLO DE LAS MANANCIAS, COLORES PATRIOS, EN DIFERENTES CENTROS EDUCATIVOS, SEGUN OFICIO #193/2015 Y ANEXOS. *DOCUMENTOS ORIG. EN EL DGO94381.</t>
  </si>
  <si>
    <t>PAGO DE HONORARIOS PROFESIONALES CORRESPONDIENTES AL VALOR ACORDADO MEDIANTE RENOVACION DEL CONTRATO No. 0748 DE FECHA 25 DE FEBRERO DEL 2013, PARA ASESORIA LEGAL, SEGUN FACTURA NCF:11500000007, OFICIO # 0045/2013.</t>
  </si>
  <si>
    <t>REPOSICION FONDO DE ALIMENTOS, ASIGNADO AL DESPACHO DE ESTE MINERD. SEGUN OFICIO #284/2016 205 HASTA 228 ANEXOS.</t>
  </si>
  <si>
    <t>REPOSICION FONDO ROTATORIO, ASIGNADO A LA DIRECCION GENERAL DE SERVICIOS GENERALES, SEGUN OFICIO #571/2016, RECIBOS 3508 HASTA 3581 ANEXOS.</t>
  </si>
  <si>
    <t>REPOSICION FONDO DE COMBUSTIBLE, ASIGNADO A LA DIRECCION GENERAL DE SERVICIOS GENERALES, SEGUN OFICIO #1562/2016, RECIBOS 4496 HASTA 4568 ANEXO.</t>
  </si>
  <si>
    <t>PAGO PARTICIPACION: DE CUATRO (4) COLABORADORES, EMPLEADOS DE LA DIRECCION DE MANTENIMIENTO E INFRAESTRUCTURA ESCOLAR DE ESTE MINISTERIO, EN LA REALIZACION DEL DIPLOMADO EN "ORATORIA Y MAESTRIA DE CEREMONIA". SEGUN OFICIO #110/2016 Y ANEXO FACTURA NCF: A010010011500000074.</t>
  </si>
  <si>
    <t>PAGO DIETA A LOS MIEMBROS DEL CONSEJO NACIONAL DE EDUCACION, SEGUN ESTABLECE EL ART. 81 DE LA LEY DE EDUCACION 66-97, PARA  LA  1RA. SESION ORDINARIA DEL AÑO/2016, SEGUN OFICIO #34/2016 Y ANEXO.</t>
  </si>
  <si>
    <t>PAGO DIETA A LOS MIEMBROS DEL CONSEJO NACIONAL DE EDUCACION, SEGUN ESTABLECE EL ART. 81 DE LA LEY DE EDUCACION 66-97, PARA  LA  1RA. SESION ORDINARIA DEL AÑO/2016, SEGUN OFICIO #34/2016 Y ANEXO.  *DOCUMENTOS ORIG. EN EL DGO200882.*</t>
  </si>
  <si>
    <t>ALQUILER DEL APARTAMENTO NO.4-B, 4TO. PISO DEL CONDOMINIO TORRE GIL ROMA XV, UBICADO EN LA CALLE EL VERGEL NO.48, ESQ. AVENIDA ORTEGA Y GASSET, URBANIZACION EL VERGEL, SANTO DOMINGO, DISTRITO NACIONAL, REP. DOM; PARA ALOJAR AL DIRECTOR DE CONTABILIDAD DE ESTE MINISTERIO DE EDUCACION, CORRESP. AL PERIODO DESDE  26 DE FEBRERO/2016 AL 25 DE MARZO/2016, A RAZON DE US$1,030.83 MAS ITBIS C/MES, A UNA TAZA DE 45.7749, SEGUN CONTRATO #113/2014, OFICIO #194/2016.</t>
  </si>
  <si>
    <t>PAGO POR SERVICIOS PROFESIONALES COMO CONSULTORA TECNICA DE LA  REVISION Y ACTUALIZACION  CURRICULAR,  A RAZON DE $80,000.00 MAS ITEBIS C/MES CORRESP. A LOS MESES DE ABRIL, MAYO, JUNIO, JULIO, AGOSTO, SEPTIEMBRE Y OCTUBRE DEL 2015,  SEGUN CONTRATO #0669/2012 Y ADENDA #2791/2013, OFICIO #392/2015.</t>
  </si>
  <si>
    <t>PAGO POR SERVICIOS PROFESIONALES COMO CONSULTORA TECNICA DE LA  REVISION Y ACTUALIZACION  CURRICULAR,  A RAZON DE 80,000.00 MAS ITEBIS C/MES CORRESP. A LOS MESES DE SEPTIEMBRE, OCTUBRE, NOVIEMBRE Y DICIEMBRE/2014, ENERO, FEBRERO Y MARZO/2015, SEGUN CONTRATO #0672/2012 Y ADENDA #2640/2013, OFICIO #28415/2015.</t>
  </si>
  <si>
    <t xml:space="preserve"> SERVICIOS PROFESIONALES COMO CONSULTOR DE LA REVISION Y ACTUALIZACION CURRICULAR DEL AREA DE MATEMATICAS, A RAZON DE RD$100,000.00 C/MES MAS ITBIS, CORRESP. A LOS MESES DE NOVIEMBRE, DICIEMBRE 2014 Y ENERO, FEBRERO, MARZO Y ABRIL DE 2015, SEGUN CONTRATO # 2898/2014, OFICIO # 113/2015.</t>
  </si>
  <si>
    <t>PAGO DE HONORARIOS PROFESIONALES POR SERVICIO DE LEGALIZACION DE TRES (3) ACTOS AUTENTICOS NO. 08/2014, 06/2014 Y 07/2014, CORRESPONDIENTE A LA RECEPCION Y APERTURA DE CREDENCIALES PARA EL SORTEO DE OBRAS Y POSTERIORMENTE EL CUARTO SORTEO DE OBRAS CONSTRUCCION DE 312 CENTROS EDUCATIVOS Y 150 ESTANCIAS INFANTILES, PROCEDIMIENTO ME-CCC-SO-2014-01-GD, SEGUN FACTURA  NCF:A010010011500000001, OFICIO # 3400/2015.</t>
  </si>
  <si>
    <t>PAGO POR SERVICIOS PROFESIONALES COMO CONSULTORA TECNICA DE LA REVISION Y ACTUALIZACION  CURRICULAR, A RAZON DE $80,000.00 MAS ITEBIS C/MES CORRESP. AL PERIODO DEL 02 DE ABRIL AL 02 DE NOVIEMBRE 2015, SEGUN FACTURA  NCF:11500000002, CONTRATO # 0665/2012, OFICIO # 440/2015.</t>
  </si>
  <si>
    <t>PAGO POR SERVICIOS PROFESIONALES COMO CONSULTOR DE LA REVISION Y ACTUALIZACION CURRICULAR DEL AREA DE MATEMATICAS, A RAZON DE RD$100,000.00 C/MES MAS ITBIS, CORRESP. A LOS MESES DE NOVIEMBRE, DICIEMBRE 2015 Y ENERO, FEBRERO 2016, SEGUN CONTRATO # 2898/2013, FACTURA NCF:11500000108, OFICIO # 052/2015.</t>
  </si>
  <si>
    <t>PAGO PARA CUBRIR GASTOS DE TRANSPORTE PARA EL PERSONAL DE APOYO Y PARA EL MONTAJE, DESMONTEJE DE LA 3ERA. GALA NACIONAL DE MODALIDAD DE ARTES, SEGUN OFICIO #24/2016 Y ANEXOS.</t>
  </si>
  <si>
    <t>PAGO DE LA FACTURA NCF-11501390318, POR LOS SERVICIOS DE CONTRATACION DEL CANTANTE PARA AMENIZAR EL AGASAJO EN LA ACTIVIDAD DEL DIA  DE LAS SECRETARIAS, SEGUN OFICIO # 754/2016.</t>
  </si>
  <si>
    <t>PAGO DE LA FACTURA NCF-11500000112, POR SERVICIOS DE AMBIENTACION DE LAS AREAS DEL DESPACHO VICEMINISTERIO, ADMINISTRATIVA Y RECURSOS HUMANOS DEL MINERD,SEGUN OFICIO#673/2016.</t>
  </si>
  <si>
    <t>CHEQUE# 1429</t>
  </si>
  <si>
    <t>CHEQUE# 1430</t>
  </si>
  <si>
    <t>CHEQUE# 1431</t>
  </si>
  <si>
    <t>CHEQUE# 1432</t>
  </si>
  <si>
    <t>CHEQUE# 1433</t>
  </si>
  <si>
    <t>CHEQUE# 1434</t>
  </si>
  <si>
    <t>CHEQUE# 1435</t>
  </si>
  <si>
    <t>CHEQUE# 1436</t>
  </si>
  <si>
    <t>CHEQUE# 1437</t>
  </si>
  <si>
    <t>CHEQUE# 1438</t>
  </si>
  <si>
    <t>CHEQUE# 1439</t>
  </si>
  <si>
    <t>CHEQUE# 1440</t>
  </si>
  <si>
    <t>CHEQUE# 1441</t>
  </si>
  <si>
    <t>CHEQUE# 1442</t>
  </si>
  <si>
    <t>CHEQUE# 1444</t>
  </si>
  <si>
    <t>CHEQUE#1445</t>
  </si>
  <si>
    <t>CHEQUE# 1446</t>
  </si>
  <si>
    <t>CHEQUE# 1447</t>
  </si>
  <si>
    <t>CHEQUE# 1448</t>
  </si>
  <si>
    <t>CHEQUE# 1449</t>
  </si>
  <si>
    <t>CHEQUE# 1450</t>
  </si>
  <si>
    <t>CHEQUE# 1451</t>
  </si>
  <si>
    <t>CHEQUE# 1452</t>
  </si>
  <si>
    <t>CHEQUE# 1453</t>
  </si>
  <si>
    <t>CHEQUE# 1454</t>
  </si>
  <si>
    <t>CHEQUE# 1455</t>
  </si>
  <si>
    <t>CHEQUE# 1456</t>
  </si>
  <si>
    <t>CHEQUE# 1457</t>
  </si>
  <si>
    <t>CHEQUE# 1458</t>
  </si>
  <si>
    <t>CHEQUE# 1459</t>
  </si>
  <si>
    <t>CHEQUE# 1460</t>
  </si>
  <si>
    <t>CHEQUE# 1461</t>
  </si>
  <si>
    <t>CHEQUE# 1462</t>
  </si>
  <si>
    <t>CHEQUE# 1463</t>
  </si>
  <si>
    <t>CHEQUE# 1464</t>
  </si>
  <si>
    <t>CHEQUE# 1465</t>
  </si>
  <si>
    <t>CHEQUE# 1466</t>
  </si>
  <si>
    <t>CHEQUE# 1467</t>
  </si>
  <si>
    <t>CHEQUE# 1468</t>
  </si>
  <si>
    <t>CHEQUE# 1469</t>
  </si>
  <si>
    <t>CHEQUE# 1470</t>
  </si>
  <si>
    <t>CHEQUE# 1471</t>
  </si>
  <si>
    <t>CHEQUE# 1472</t>
  </si>
  <si>
    <t>CHEQUE#1473</t>
  </si>
  <si>
    <t>CHEQUE# 1474</t>
  </si>
  <si>
    <t>CHEQUE# 1475</t>
  </si>
  <si>
    <t>CHEQUE# 1476</t>
  </si>
  <si>
    <t>CHEQUE# 1477</t>
  </si>
  <si>
    <t>CHEQUE# 1478</t>
  </si>
  <si>
    <t>CHEQUE# 1479</t>
  </si>
  <si>
    <t>CHEQUE# 1480</t>
  </si>
  <si>
    <t>CHEQUE# 1481</t>
  </si>
  <si>
    <t>CHEQUE# 1482</t>
  </si>
  <si>
    <t>CHEQUE# 1483</t>
  </si>
  <si>
    <t>CHEQUE# 1484</t>
  </si>
  <si>
    <t>CHEQUE# 1485</t>
  </si>
  <si>
    <t>CHEQUE# 1486</t>
  </si>
  <si>
    <t>TRANSFERENCIA ORDENADA</t>
  </si>
  <si>
    <t>NOTA DE CREDITO EN BANCOS</t>
  </si>
  <si>
    <t>Débito</t>
  </si>
  <si>
    <t>Contador de Contabilidad y Ejecución Presupuestaria</t>
  </si>
  <si>
    <t>Director de Contabilidad y Ejecución Presupuestaria</t>
  </si>
  <si>
    <t>31/04/2016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</si>
</sst>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quot; &quot;#,##0.00&quot; &quot;;&quot; (&quot;#,##0.00&quot;)&quot;;&quot; -&quot;00&quot; &quot;;&quot; &quot;@&quot; &quot;"/>
    <numFmt numFmtId="165" formatCode="dd/mm/yyyy;@"/>
    <numFmt numFmtId="166" formatCode="_-* #,##0.00\ _P_t_s_-;\-* #,##0.00\ _P_t_s_-;_-* &quot;-&quot;??\ _P_t_s_-;_-@_-"/>
  </numFmts>
  <fonts count="17" x14ac:knownFonts="1">
    <font>
      <sz val="11"/>
      <color theme="1"/>
      <name val="Calibri"/>
      <family val="2"/>
      <scheme val="minor"/>
    </font>
    <font>
      <sz val="10"/>
      <name val="Arial"/>
      <family val="2"/>
    </font>
    <font>
      <sz val="10"/>
      <name val="Arial"/>
      <family val="2"/>
    </font>
    <font>
      <sz val="9"/>
      <name val="Calibri"/>
      <family val="2"/>
    </font>
    <font>
      <sz val="11"/>
      <color theme="1"/>
      <name val="Calibri"/>
      <family val="2"/>
      <scheme val="minor"/>
    </font>
    <font>
      <sz val="11"/>
      <color rgb="FF000000"/>
      <name val="Calibri"/>
      <family val="2"/>
    </font>
    <font>
      <sz val="11"/>
      <color rgb="FF9C6500"/>
      <name val="Calibri"/>
      <family val="2"/>
      <scheme val="minor"/>
    </font>
    <font>
      <sz val="10"/>
      <color rgb="FF000000"/>
      <name val="Arial"/>
      <family val="2"/>
    </font>
    <font>
      <b/>
      <sz val="11"/>
      <color theme="1"/>
      <name val="Calibri"/>
      <family val="2"/>
      <scheme val="minor"/>
    </font>
    <font>
      <b/>
      <sz val="11"/>
      <name val="Calibri"/>
      <family val="2"/>
      <scheme val="minor"/>
    </font>
    <font>
      <sz val="11"/>
      <name val="Calibri"/>
      <family val="2"/>
      <scheme val="minor"/>
    </font>
    <font>
      <b/>
      <sz val="11"/>
      <color theme="1"/>
      <name val="Arial Narrow"/>
      <family val="2"/>
    </font>
    <font>
      <sz val="11"/>
      <color theme="1"/>
      <name val="Arial Narrow"/>
      <family val="2"/>
    </font>
    <font>
      <sz val="9"/>
      <color theme="1"/>
      <name val="Calibri"/>
      <family val="2"/>
      <scheme val="minor"/>
    </font>
    <font>
      <b/>
      <sz val="9"/>
      <color theme="1"/>
      <name val="Calibri"/>
      <family val="2"/>
      <scheme val="minor"/>
    </font>
    <font>
      <sz val="9"/>
      <color rgb="FF000000"/>
      <name val="Calibri"/>
      <family val="2"/>
    </font>
    <font>
      <i/>
      <sz val="10"/>
      <color theme="1"/>
      <name val="Calibri"/>
      <family val="2"/>
      <scheme val="minor"/>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theme="4"/>
      </top>
      <bottom style="double">
        <color theme="4"/>
      </bottom>
      <diagonal/>
    </border>
  </borders>
  <cellStyleXfs count="44">
    <xf numFmtId="0" fontId="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6" fillId="2"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7" fillId="0" borderId="0" applyNumberFormat="0" applyBorder="0" applyProtection="0"/>
    <xf numFmtId="0" fontId="7" fillId="0" borderId="0" applyNumberFormat="0" applyBorder="0" applyProtection="0"/>
    <xf numFmtId="0" fontId="4" fillId="0" borderId="0"/>
    <xf numFmtId="0" fontId="7" fillId="0" borderId="0" applyNumberFormat="0" applyBorder="0" applyProtection="0"/>
    <xf numFmtId="0" fontId="2" fillId="0" borderId="0"/>
    <xf numFmtId="0" fontId="4" fillId="0" borderId="0"/>
    <xf numFmtId="0" fontId="4" fillId="0" borderId="0"/>
    <xf numFmtId="0" fontId="4" fillId="0" borderId="0"/>
    <xf numFmtId="0" fontId="4" fillId="0" borderId="0"/>
    <xf numFmtId="0" fontId="4" fillId="0" borderId="0"/>
    <xf numFmtId="0" fontId="8" fillId="0" borderId="9" applyNumberFormat="0" applyFill="0" applyAlignment="0" applyProtection="0"/>
  </cellStyleXfs>
  <cellXfs count="37">
    <xf numFmtId="0" fontId="0" fillId="0" borderId="0" xfId="0"/>
    <xf numFmtId="0" fontId="0" fillId="0" borderId="0" xfId="0"/>
    <xf numFmtId="0" fontId="8" fillId="0" borderId="0" xfId="0" applyFont="1"/>
    <xf numFmtId="0" fontId="9" fillId="0" borderId="0" xfId="0" applyFont="1"/>
    <xf numFmtId="0" fontId="10" fillId="0" borderId="0" xfId="0" applyFont="1"/>
    <xf numFmtId="0" fontId="11" fillId="3" borderId="1" xfId="0" applyFont="1" applyFill="1" applyBorder="1" applyAlignment="1">
      <alignment horizontal="center" vertical="center" wrapText="1"/>
    </xf>
    <xf numFmtId="0" fontId="12" fillId="3" borderId="1" xfId="0" applyFont="1" applyFill="1" applyBorder="1"/>
    <xf numFmtId="0" fontId="0" fillId="0" borderId="0" xfId="0" applyFont="1" applyAlignment="1">
      <alignment horizontal="left"/>
    </xf>
    <xf numFmtId="0" fontId="13" fillId="0" borderId="1" xfId="0" applyFont="1" applyBorder="1"/>
    <xf numFmtId="0" fontId="13" fillId="0" borderId="1" xfId="0" applyFont="1" applyBorder="1" applyAlignment="1">
      <alignment wrapText="1"/>
    </xf>
    <xf numFmtId="0" fontId="13" fillId="0" borderId="1" xfId="0" applyFont="1" applyBorder="1" applyAlignment="1">
      <alignment horizontal="left" vertical="center" wrapText="1"/>
    </xf>
    <xf numFmtId="4" fontId="13" fillId="0" borderId="1" xfId="0" applyNumberFormat="1" applyFont="1" applyBorder="1" applyAlignment="1">
      <alignment horizontal="center" vertical="center"/>
    </xf>
    <xf numFmtId="39" fontId="13" fillId="0" borderId="1" xfId="0" applyNumberFormat="1" applyFont="1" applyBorder="1" applyAlignment="1">
      <alignment horizontal="center" vertical="center"/>
    </xf>
    <xf numFmtId="14" fontId="13" fillId="0" borderId="1" xfId="26" applyNumberFormat="1" applyFont="1" applyBorder="1" applyAlignment="1">
      <alignment horizontal="center" vertical="center"/>
    </xf>
    <xf numFmtId="4" fontId="13" fillId="0" borderId="1" xfId="22" applyNumberFormat="1" applyFont="1" applyBorder="1" applyAlignment="1">
      <alignment horizontal="center" vertical="center"/>
    </xf>
    <xf numFmtId="4" fontId="14" fillId="0" borderId="1" xfId="22" applyNumberFormat="1" applyFont="1" applyBorder="1" applyAlignment="1">
      <alignment horizontal="center" vertical="center"/>
    </xf>
    <xf numFmtId="0" fontId="11" fillId="0" borderId="0" xfId="0" applyFont="1" applyAlignment="1"/>
    <xf numFmtId="0" fontId="3" fillId="0" borderId="1" xfId="0" applyFont="1" applyFill="1" applyBorder="1" applyAlignment="1">
      <alignment horizontal="left" vertical="center"/>
    </xf>
    <xf numFmtId="4" fontId="14" fillId="3" borderId="1" xfId="22" applyNumberFormat="1" applyFont="1" applyFill="1" applyBorder="1" applyAlignment="1">
      <alignment horizontal="center" vertical="center"/>
    </xf>
    <xf numFmtId="39" fontId="13" fillId="0" borderId="1" xfId="0" applyNumberFormat="1" applyFont="1" applyBorder="1" applyAlignment="1">
      <alignment horizontal="right" vertical="center"/>
    </xf>
    <xf numFmtId="49" fontId="13" fillId="0" borderId="1" xfId="0" applyNumberFormat="1" applyFont="1" applyBorder="1" applyAlignment="1">
      <alignment horizontal="center" vertical="center"/>
    </xf>
    <xf numFmtId="0" fontId="13" fillId="0" borderId="1" xfId="0" applyFont="1" applyBorder="1" applyAlignment="1">
      <alignment horizontal="left" wrapText="1"/>
    </xf>
    <xf numFmtId="165" fontId="13" fillId="0" borderId="1" xfId="0" applyNumberFormat="1" applyFont="1" applyBorder="1" applyAlignment="1">
      <alignment horizontal="center" vertical="center"/>
    </xf>
    <xf numFmtId="0" fontId="16" fillId="0" borderId="0" xfId="0" applyFont="1" applyAlignment="1"/>
    <xf numFmtId="0" fontId="15" fillId="0" borderId="1" xfId="0" applyFont="1" applyFill="1" applyBorder="1" applyAlignment="1">
      <alignment horizontal="left"/>
    </xf>
    <xf numFmtId="0" fontId="16" fillId="0" borderId="0" xfId="0" applyFont="1" applyAlignment="1">
      <alignment horizontal="center"/>
    </xf>
    <xf numFmtId="0" fontId="11" fillId="3" borderId="3" xfId="0" applyFont="1" applyFill="1" applyBorder="1" applyAlignment="1">
      <alignment horizontal="center"/>
    </xf>
    <xf numFmtId="0" fontId="11" fillId="3" borderId="4" xfId="0" applyFont="1" applyFill="1" applyBorder="1" applyAlignment="1">
      <alignment horizontal="center"/>
    </xf>
    <xf numFmtId="0" fontId="11" fillId="3" borderId="5" xfId="0" applyFont="1" applyFill="1" applyBorder="1" applyAlignment="1">
      <alignment horizontal="center"/>
    </xf>
    <xf numFmtId="0" fontId="11" fillId="0" borderId="0" xfId="0" applyFont="1" applyAlignment="1">
      <alignment horizontal="center"/>
    </xf>
    <xf numFmtId="0" fontId="8" fillId="0" borderId="6" xfId="0" applyFont="1" applyBorder="1" applyAlignment="1">
      <alignment horizontal="center"/>
    </xf>
    <xf numFmtId="0" fontId="11" fillId="3" borderId="7"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cellXfs>
  <cellStyles count="44">
    <cellStyle name="Millares 10" xfId="1"/>
    <cellStyle name="Millares 10 2" xfId="2"/>
    <cellStyle name="Millares 11 2" xfId="3"/>
    <cellStyle name="Millares 12" xfId="4"/>
    <cellStyle name="Millares 13" xfId="5"/>
    <cellStyle name="Millares 15" xfId="6"/>
    <cellStyle name="Millares 16" xfId="7"/>
    <cellStyle name="Millares 17" xfId="8"/>
    <cellStyle name="Millares 177" xfId="9"/>
    <cellStyle name="Millares 2" xfId="10"/>
    <cellStyle name="Millares 23" xfId="11"/>
    <cellStyle name="Millares 29" xfId="12"/>
    <cellStyle name="Millares 3" xfId="13"/>
    <cellStyle name="Millares 4" xfId="14"/>
    <cellStyle name="Millares 58" xfId="15"/>
    <cellStyle name="Millares 66" xfId="16"/>
    <cellStyle name="Millares 7" xfId="17"/>
    <cellStyle name="Millares 76" xfId="18"/>
    <cellStyle name="Millares 8" xfId="19"/>
    <cellStyle name="Millares 9" xfId="20"/>
    <cellStyle name="Neutral" xfId="21" builtinId="28" customBuiltin="1"/>
    <cellStyle name="Normal" xfId="0" builtinId="0"/>
    <cellStyle name="Normal 10 2" xfId="22"/>
    <cellStyle name="Normal 100 2" xfId="23"/>
    <cellStyle name="Normal 101" xfId="24"/>
    <cellStyle name="Normal 105" xfId="25"/>
    <cellStyle name="Normal 13" xfId="26"/>
    <cellStyle name="Normal 14 2" xfId="27"/>
    <cellStyle name="Normal 15" xfId="28"/>
    <cellStyle name="Normal 16" xfId="29"/>
    <cellStyle name="Normal 17" xfId="30"/>
    <cellStyle name="Normal 18" xfId="31"/>
    <cellStyle name="Normal 181" xfId="32"/>
    <cellStyle name="Normal 2" xfId="33"/>
    <cellStyle name="Normal 3" xfId="34"/>
    <cellStyle name="Normal 33" xfId="35"/>
    <cellStyle name="Normal 4" xfId="36"/>
    <cellStyle name="Normal 5" xfId="37"/>
    <cellStyle name="Normal 6" xfId="38"/>
    <cellStyle name="Normal 7" xfId="39"/>
    <cellStyle name="Normal 76" xfId="40"/>
    <cellStyle name="Normal 8" xfId="41"/>
    <cellStyle name="Normal 9" xfId="42"/>
    <cellStyle name="Total" xfId="43" builtinId="25" customBuiltin="1"/>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35560</xdr:colOff>
      <xdr:row>3</xdr:row>
      <xdr:rowOff>88900</xdr:rowOff>
    </xdr:from>
    <xdr:to>
      <xdr:col>4</xdr:col>
      <xdr:colOff>713740</xdr:colOff>
      <xdr:row>5</xdr:row>
      <xdr:rowOff>175260</xdr:rowOff>
    </xdr:to>
    <xdr:pic>
      <xdr:nvPicPr>
        <xdr:cNvPr id="40133"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710180" y="637540"/>
          <a:ext cx="3078480" cy="452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1143000</xdr:colOff>
      <xdr:row>0</xdr:row>
      <xdr:rowOff>0</xdr:rowOff>
    </xdr:from>
    <xdr:to>
      <xdr:col>3</xdr:col>
      <xdr:colOff>1905000</xdr:colOff>
      <xdr:row>3</xdr:row>
      <xdr:rowOff>68580</xdr:rowOff>
    </xdr:to>
    <xdr:pic>
      <xdr:nvPicPr>
        <xdr:cNvPr id="40134" name="Picture 2" descr="ESCUDO NACIONAL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7620" y="0"/>
          <a:ext cx="76200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7:H88"/>
  <sheetViews>
    <sheetView tabSelected="1" view="pageBreakPreview" topLeftCell="A76" zoomScaleNormal="100" zoomScaleSheetLayoutView="100" workbookViewId="0">
      <selection activeCell="D3" sqref="D3"/>
    </sheetView>
  </sheetViews>
  <sheetFormatPr defaultColWidth="11.44140625" defaultRowHeight="14.4" x14ac:dyDescent="0.3"/>
  <cols>
    <col min="1" max="1" width="1.6640625" style="1" customWidth="1"/>
    <col min="2" max="2" width="11.33203125" style="1" customWidth="1"/>
    <col min="3" max="3" width="26" style="1" bestFit="1" customWidth="1"/>
    <col min="4" max="4" width="35" style="1" customWidth="1"/>
    <col min="5" max="5" width="14.5546875" style="1" customWidth="1"/>
    <col min="6" max="6" width="15.6640625" style="1" customWidth="1"/>
    <col min="7" max="7" width="17.6640625" style="1" customWidth="1"/>
    <col min="8" max="16384" width="11.44140625" style="1"/>
  </cols>
  <sheetData>
    <row r="7" spans="1:8" x14ac:dyDescent="0.3">
      <c r="B7" s="25" t="s">
        <v>14</v>
      </c>
      <c r="C7" s="25"/>
      <c r="D7" s="25"/>
      <c r="E7" s="25"/>
      <c r="F7" s="25"/>
      <c r="G7" s="25"/>
      <c r="H7" s="23"/>
    </row>
    <row r="8" spans="1:8" x14ac:dyDescent="0.3">
      <c r="B8" s="29" t="s">
        <v>0</v>
      </c>
      <c r="C8" s="29"/>
      <c r="D8" s="29"/>
      <c r="E8" s="29"/>
      <c r="F8" s="29"/>
      <c r="G8" s="29"/>
    </row>
    <row r="9" spans="1:8" x14ac:dyDescent="0.3">
      <c r="B9" s="29" t="s">
        <v>19</v>
      </c>
      <c r="C9" s="29"/>
      <c r="D9" s="29"/>
      <c r="E9" s="29"/>
      <c r="F9" s="29"/>
      <c r="G9" s="29"/>
      <c r="H9" s="16"/>
    </row>
    <row r="10" spans="1:8" x14ac:dyDescent="0.3">
      <c r="B10" s="30" t="s">
        <v>13</v>
      </c>
      <c r="C10" s="30"/>
      <c r="D10" s="30"/>
      <c r="E10" s="30"/>
      <c r="F10" s="30"/>
      <c r="G10" s="30"/>
    </row>
    <row r="11" spans="1:8" x14ac:dyDescent="0.3">
      <c r="A11" s="31"/>
      <c r="B11" s="34" t="s">
        <v>15</v>
      </c>
      <c r="C11" s="35"/>
      <c r="D11" s="35"/>
      <c r="E11" s="35"/>
      <c r="F11" s="35"/>
      <c r="G11" s="36"/>
    </row>
    <row r="12" spans="1:8" x14ac:dyDescent="0.3">
      <c r="A12" s="32"/>
      <c r="B12" s="34"/>
      <c r="C12" s="35"/>
      <c r="D12" s="36"/>
      <c r="E12" s="34" t="s">
        <v>22</v>
      </c>
      <c r="F12" s="36"/>
      <c r="G12" s="5"/>
    </row>
    <row r="13" spans="1:8" x14ac:dyDescent="0.3">
      <c r="A13" s="33"/>
      <c r="B13" s="5" t="s">
        <v>1</v>
      </c>
      <c r="C13" s="5" t="s">
        <v>2</v>
      </c>
      <c r="D13" s="5" t="s">
        <v>5</v>
      </c>
      <c r="E13" s="5" t="s">
        <v>119</v>
      </c>
      <c r="F13" s="5" t="s">
        <v>4</v>
      </c>
      <c r="G13" s="5" t="s">
        <v>3</v>
      </c>
    </row>
    <row r="14" spans="1:8" x14ac:dyDescent="0.3">
      <c r="A14" s="8"/>
      <c r="B14" s="8"/>
      <c r="C14" s="8"/>
      <c r="D14" s="8"/>
      <c r="E14" s="8"/>
      <c r="F14" s="8"/>
      <c r="G14" s="15">
        <v>739788.06</v>
      </c>
    </row>
    <row r="15" spans="1:8" x14ac:dyDescent="0.3">
      <c r="A15" s="8"/>
      <c r="B15" s="22">
        <v>42464</v>
      </c>
      <c r="C15" s="8" t="s">
        <v>118</v>
      </c>
      <c r="D15" s="10" t="s">
        <v>20</v>
      </c>
      <c r="E15" s="12">
        <v>6750</v>
      </c>
      <c r="F15" s="8"/>
      <c r="G15" s="14">
        <f>+G14+E15-F15</f>
        <v>746538.06</v>
      </c>
    </row>
    <row r="16" spans="1:8" x14ac:dyDescent="0.3">
      <c r="A16" s="8"/>
      <c r="B16" s="22">
        <v>42464</v>
      </c>
      <c r="C16" s="8" t="s">
        <v>118</v>
      </c>
      <c r="D16" s="10" t="s">
        <v>21</v>
      </c>
      <c r="E16" s="12">
        <v>31645101.93</v>
      </c>
      <c r="F16" s="8"/>
      <c r="G16" s="14">
        <f>+G15+E16-F16</f>
        <v>32391639.989999998</v>
      </c>
    </row>
    <row r="17" spans="1:7" ht="72.599999999999994" x14ac:dyDescent="0.3">
      <c r="A17" s="8"/>
      <c r="B17" s="22">
        <v>42466</v>
      </c>
      <c r="C17" s="20" t="s">
        <v>60</v>
      </c>
      <c r="D17" s="21" t="s">
        <v>23</v>
      </c>
      <c r="E17" s="19"/>
      <c r="F17" s="12">
        <v>105000</v>
      </c>
      <c r="G17" s="14">
        <f t="shared" ref="G17:G76" si="0">+G16+E17-F17</f>
        <v>32286639.989999998</v>
      </c>
    </row>
    <row r="18" spans="1:7" ht="84.6" x14ac:dyDescent="0.3">
      <c r="A18" s="8"/>
      <c r="B18" s="22">
        <v>42467</v>
      </c>
      <c r="C18" s="20" t="s">
        <v>61</v>
      </c>
      <c r="D18" s="21" t="s">
        <v>24</v>
      </c>
      <c r="E18" s="19"/>
      <c r="F18" s="12">
        <v>5055050</v>
      </c>
      <c r="G18" s="14">
        <f t="shared" si="0"/>
        <v>27231589.989999998</v>
      </c>
    </row>
    <row r="19" spans="1:7" ht="96.6" x14ac:dyDescent="0.3">
      <c r="A19" s="8"/>
      <c r="B19" s="22">
        <v>42467</v>
      </c>
      <c r="C19" s="20" t="s">
        <v>62</v>
      </c>
      <c r="D19" s="21" t="s">
        <v>25</v>
      </c>
      <c r="E19" s="19"/>
      <c r="F19" s="12">
        <v>1221000</v>
      </c>
      <c r="G19" s="14">
        <f t="shared" si="0"/>
        <v>26010589.989999998</v>
      </c>
    </row>
    <row r="20" spans="1:7" ht="48.6" x14ac:dyDescent="0.3">
      <c r="A20" s="8"/>
      <c r="B20" s="22">
        <v>42467</v>
      </c>
      <c r="C20" s="20" t="s">
        <v>63</v>
      </c>
      <c r="D20" s="21" t="s">
        <v>26</v>
      </c>
      <c r="E20" s="19"/>
      <c r="F20" s="12">
        <v>127775.79</v>
      </c>
      <c r="G20" s="14">
        <f t="shared" si="0"/>
        <v>25882814.199999999</v>
      </c>
    </row>
    <row r="21" spans="1:7" ht="72.599999999999994" x14ac:dyDescent="0.3">
      <c r="A21" s="8"/>
      <c r="B21" s="22">
        <v>42468</v>
      </c>
      <c r="C21" s="20" t="s">
        <v>64</v>
      </c>
      <c r="D21" s="21" t="s">
        <v>27</v>
      </c>
      <c r="E21" s="19"/>
      <c r="F21" s="12">
        <v>9988875</v>
      </c>
      <c r="G21" s="14">
        <f t="shared" si="0"/>
        <v>15893939.199999999</v>
      </c>
    </row>
    <row r="22" spans="1:7" ht="84.6" x14ac:dyDescent="0.3">
      <c r="A22" s="8"/>
      <c r="B22" s="22">
        <v>42468</v>
      </c>
      <c r="C22" s="20" t="s">
        <v>65</v>
      </c>
      <c r="D22" s="21" t="s">
        <v>28</v>
      </c>
      <c r="E22" s="19"/>
      <c r="F22" s="12">
        <v>84000</v>
      </c>
      <c r="G22" s="14">
        <f t="shared" si="0"/>
        <v>15809939.199999999</v>
      </c>
    </row>
    <row r="23" spans="1:7" ht="48.6" x14ac:dyDescent="0.3">
      <c r="A23" s="8"/>
      <c r="B23" s="22">
        <v>42471</v>
      </c>
      <c r="C23" s="20" t="s">
        <v>66</v>
      </c>
      <c r="D23" s="21" t="s">
        <v>29</v>
      </c>
      <c r="E23" s="19"/>
      <c r="F23" s="12">
        <v>486942.98</v>
      </c>
      <c r="G23" s="14">
        <f t="shared" si="0"/>
        <v>15322996.219999999</v>
      </c>
    </row>
    <row r="24" spans="1:7" ht="108.6" x14ac:dyDescent="0.3">
      <c r="A24" s="8"/>
      <c r="B24" s="22">
        <v>42472</v>
      </c>
      <c r="C24" s="20" t="s">
        <v>67</v>
      </c>
      <c r="D24" s="21" t="s">
        <v>30</v>
      </c>
      <c r="E24" s="19"/>
      <c r="F24" s="12">
        <v>33300</v>
      </c>
      <c r="G24" s="14">
        <f t="shared" si="0"/>
        <v>15289696.219999999</v>
      </c>
    </row>
    <row r="25" spans="1:7" ht="120.6" x14ac:dyDescent="0.3">
      <c r="A25" s="8"/>
      <c r="B25" s="22">
        <v>42472</v>
      </c>
      <c r="C25" s="20" t="s">
        <v>68</v>
      </c>
      <c r="D25" s="21" t="s">
        <v>31</v>
      </c>
      <c r="E25" s="19"/>
      <c r="F25" s="12">
        <v>33300</v>
      </c>
      <c r="G25" s="14">
        <f t="shared" si="0"/>
        <v>15256396.219999999</v>
      </c>
    </row>
    <row r="26" spans="1:7" ht="120.6" x14ac:dyDescent="0.3">
      <c r="A26" s="8"/>
      <c r="B26" s="22">
        <v>42472</v>
      </c>
      <c r="C26" s="20" t="s">
        <v>69</v>
      </c>
      <c r="D26" s="21" t="s">
        <v>32</v>
      </c>
      <c r="E26" s="19"/>
      <c r="F26" s="12">
        <v>166500</v>
      </c>
      <c r="G26" s="14">
        <f t="shared" si="0"/>
        <v>15089896.219999999</v>
      </c>
    </row>
    <row r="27" spans="1:7" ht="108.6" x14ac:dyDescent="0.3">
      <c r="A27" s="8"/>
      <c r="B27" s="22">
        <v>42472</v>
      </c>
      <c r="C27" s="20" t="s">
        <v>70</v>
      </c>
      <c r="D27" s="21" t="s">
        <v>33</v>
      </c>
      <c r="E27" s="19"/>
      <c r="F27" s="12">
        <v>148008.31</v>
      </c>
      <c r="G27" s="14">
        <f t="shared" si="0"/>
        <v>14941887.909999998</v>
      </c>
    </row>
    <row r="28" spans="1:7" ht="108.6" x14ac:dyDescent="0.3">
      <c r="A28" s="8"/>
      <c r="B28" s="22">
        <v>42472</v>
      </c>
      <c r="C28" s="20" t="s">
        <v>71</v>
      </c>
      <c r="D28" s="21" t="s">
        <v>34</v>
      </c>
      <c r="E28" s="19"/>
      <c r="F28" s="12">
        <v>81000</v>
      </c>
      <c r="G28" s="14">
        <f t="shared" si="0"/>
        <v>14860887.909999998</v>
      </c>
    </row>
    <row r="29" spans="1:7" ht="120.6" x14ac:dyDescent="0.3">
      <c r="A29" s="8"/>
      <c r="B29" s="22">
        <v>42472</v>
      </c>
      <c r="C29" s="20" t="s">
        <v>72</v>
      </c>
      <c r="D29" s="21" t="s">
        <v>35</v>
      </c>
      <c r="E29" s="19"/>
      <c r="F29" s="12">
        <v>60000</v>
      </c>
      <c r="G29" s="14">
        <f t="shared" si="0"/>
        <v>14800887.909999998</v>
      </c>
    </row>
    <row r="30" spans="1:7" ht="96.6" x14ac:dyDescent="0.3">
      <c r="A30" s="8"/>
      <c r="B30" s="22">
        <v>42473</v>
      </c>
      <c r="C30" s="20" t="s">
        <v>73</v>
      </c>
      <c r="D30" s="21" t="s">
        <v>36</v>
      </c>
      <c r="E30" s="19"/>
      <c r="F30" s="12">
        <v>406460</v>
      </c>
      <c r="G30" s="14">
        <f t="shared" si="0"/>
        <v>14394427.909999998</v>
      </c>
    </row>
    <row r="31" spans="1:7" ht="132.6" x14ac:dyDescent="0.3">
      <c r="A31" s="8"/>
      <c r="B31" s="22">
        <v>42473</v>
      </c>
      <c r="C31" s="20" t="s">
        <v>74</v>
      </c>
      <c r="D31" s="21" t="s">
        <v>38</v>
      </c>
      <c r="E31" s="19"/>
      <c r="F31" s="12">
        <v>1000026.9</v>
      </c>
      <c r="G31" s="14">
        <f t="shared" si="0"/>
        <v>13394401.009999998</v>
      </c>
    </row>
    <row r="32" spans="1:7" ht="96.6" x14ac:dyDescent="0.3">
      <c r="A32" s="8"/>
      <c r="B32" s="22">
        <v>42473</v>
      </c>
      <c r="C32" s="20" t="s">
        <v>75</v>
      </c>
      <c r="D32" s="21" t="s">
        <v>39</v>
      </c>
      <c r="E32" s="19"/>
      <c r="F32" s="12">
        <v>225000</v>
      </c>
      <c r="G32" s="14">
        <f t="shared" si="0"/>
        <v>13169401.009999998</v>
      </c>
    </row>
    <row r="33" spans="1:7" ht="108.6" x14ac:dyDescent="0.3">
      <c r="A33" s="8"/>
      <c r="B33" s="22">
        <v>42473</v>
      </c>
      <c r="C33" s="20" t="s">
        <v>76</v>
      </c>
      <c r="D33" s="21" t="s">
        <v>40</v>
      </c>
      <c r="E33" s="19"/>
      <c r="F33" s="12">
        <v>1002620.4</v>
      </c>
      <c r="G33" s="14">
        <f t="shared" si="0"/>
        <v>12166780.609999998</v>
      </c>
    </row>
    <row r="34" spans="1:7" x14ac:dyDescent="0.3">
      <c r="A34" s="8"/>
      <c r="B34" s="22">
        <v>42473</v>
      </c>
      <c r="C34" s="20" t="s">
        <v>77</v>
      </c>
      <c r="D34" s="9"/>
      <c r="E34" s="19"/>
      <c r="F34" s="12">
        <v>912290.91</v>
      </c>
      <c r="G34" s="14">
        <f t="shared" si="0"/>
        <v>11254489.699999997</v>
      </c>
    </row>
    <row r="35" spans="1:7" ht="96.6" x14ac:dyDescent="0.3">
      <c r="A35" s="8"/>
      <c r="B35" s="22">
        <v>42473</v>
      </c>
      <c r="C35" s="20" t="s">
        <v>78</v>
      </c>
      <c r="D35" s="21" t="s">
        <v>41</v>
      </c>
      <c r="E35" s="19"/>
      <c r="F35" s="12">
        <v>75798.48</v>
      </c>
      <c r="G35" s="14">
        <f t="shared" si="0"/>
        <v>11178691.219999997</v>
      </c>
    </row>
    <row r="36" spans="1:7" ht="84.6" x14ac:dyDescent="0.3">
      <c r="A36" s="8"/>
      <c r="B36" s="22">
        <v>42473</v>
      </c>
      <c r="C36" s="20" t="s">
        <v>79</v>
      </c>
      <c r="D36" s="21" t="s">
        <v>37</v>
      </c>
      <c r="E36" s="19"/>
      <c r="F36" s="12">
        <v>1134210.6000000001</v>
      </c>
      <c r="G36" s="14">
        <f t="shared" si="0"/>
        <v>10044480.619999997</v>
      </c>
    </row>
    <row r="37" spans="1:7" ht="84.6" x14ac:dyDescent="0.3">
      <c r="A37" s="8"/>
      <c r="B37" s="22">
        <v>42474</v>
      </c>
      <c r="C37" s="20" t="s">
        <v>80</v>
      </c>
      <c r="D37" s="21" t="s">
        <v>42</v>
      </c>
      <c r="E37" s="19"/>
      <c r="F37" s="12">
        <v>72000</v>
      </c>
      <c r="G37" s="14">
        <f t="shared" si="0"/>
        <v>9972480.6199999973</v>
      </c>
    </row>
    <row r="38" spans="1:7" ht="72.599999999999994" x14ac:dyDescent="0.3">
      <c r="A38" s="8"/>
      <c r="B38" s="22">
        <v>42474</v>
      </c>
      <c r="C38" s="20" t="s">
        <v>81</v>
      </c>
      <c r="D38" s="21" t="s">
        <v>43</v>
      </c>
      <c r="E38" s="19"/>
      <c r="F38" s="12">
        <v>90000</v>
      </c>
      <c r="G38" s="14">
        <f t="shared" si="0"/>
        <v>9882480.6199999973</v>
      </c>
    </row>
    <row r="39" spans="1:7" ht="36.6" x14ac:dyDescent="0.3">
      <c r="A39" s="8"/>
      <c r="B39" s="22">
        <v>42475</v>
      </c>
      <c r="C39" s="20" t="s">
        <v>82</v>
      </c>
      <c r="D39" s="21" t="s">
        <v>44</v>
      </c>
      <c r="E39" s="19"/>
      <c r="F39" s="12">
        <v>42888.61</v>
      </c>
      <c r="G39" s="14">
        <f t="shared" si="0"/>
        <v>9839592.0099999979</v>
      </c>
    </row>
    <row r="40" spans="1:7" ht="48.6" x14ac:dyDescent="0.3">
      <c r="A40" s="8"/>
      <c r="B40" s="22">
        <v>42479</v>
      </c>
      <c r="C40" s="20" t="s">
        <v>83</v>
      </c>
      <c r="D40" s="21" t="s">
        <v>45</v>
      </c>
      <c r="E40" s="19"/>
      <c r="F40" s="12">
        <v>266319.38</v>
      </c>
      <c r="G40" s="14">
        <f t="shared" si="0"/>
        <v>9573272.6299999971</v>
      </c>
    </row>
    <row r="41" spans="1:7" ht="48.6" x14ac:dyDescent="0.3">
      <c r="A41" s="8"/>
      <c r="B41" s="22">
        <v>42479</v>
      </c>
      <c r="C41" s="20" t="s">
        <v>84</v>
      </c>
      <c r="D41" s="21" t="s">
        <v>46</v>
      </c>
      <c r="E41" s="19"/>
      <c r="F41" s="12">
        <v>319071.14</v>
      </c>
      <c r="G41" s="14">
        <f t="shared" si="0"/>
        <v>9254201.4899999965</v>
      </c>
    </row>
    <row r="42" spans="1:7" ht="96.6" x14ac:dyDescent="0.3">
      <c r="A42" s="8"/>
      <c r="B42" s="22">
        <v>42481</v>
      </c>
      <c r="C42" s="20" t="s">
        <v>85</v>
      </c>
      <c r="D42" s="21" t="s">
        <v>47</v>
      </c>
      <c r="E42" s="19"/>
      <c r="F42" s="12">
        <v>60000</v>
      </c>
      <c r="G42" s="14">
        <f t="shared" si="0"/>
        <v>9194201.4899999965</v>
      </c>
    </row>
    <row r="43" spans="1:7" ht="60.6" x14ac:dyDescent="0.3">
      <c r="A43" s="8"/>
      <c r="B43" s="22">
        <v>42485</v>
      </c>
      <c r="C43" s="20" t="s">
        <v>86</v>
      </c>
      <c r="D43" s="21" t="s">
        <v>48</v>
      </c>
      <c r="E43" s="19"/>
      <c r="F43" s="12">
        <v>8000</v>
      </c>
      <c r="G43" s="14">
        <f t="shared" si="0"/>
        <v>9186201.4899999965</v>
      </c>
    </row>
    <row r="44" spans="1:7" ht="72.599999999999994" x14ac:dyDescent="0.3">
      <c r="A44" s="8"/>
      <c r="B44" s="22">
        <v>42485</v>
      </c>
      <c r="C44" s="20" t="s">
        <v>87</v>
      </c>
      <c r="D44" s="21" t="s">
        <v>49</v>
      </c>
      <c r="E44" s="19"/>
      <c r="F44" s="12">
        <v>8000</v>
      </c>
      <c r="G44" s="14">
        <f t="shared" si="0"/>
        <v>9178201.4899999965</v>
      </c>
    </row>
    <row r="45" spans="1:7" ht="72.599999999999994" x14ac:dyDescent="0.3">
      <c r="A45" s="8"/>
      <c r="B45" s="22">
        <v>42485</v>
      </c>
      <c r="C45" s="20" t="s">
        <v>88</v>
      </c>
      <c r="D45" s="21" t="s">
        <v>49</v>
      </c>
      <c r="E45" s="19"/>
      <c r="F45" s="12">
        <v>8000</v>
      </c>
      <c r="G45" s="14">
        <f t="shared" si="0"/>
        <v>9170201.4899999965</v>
      </c>
    </row>
    <row r="46" spans="1:7" ht="72.599999999999994" x14ac:dyDescent="0.3">
      <c r="A46" s="8"/>
      <c r="B46" s="22">
        <v>42485</v>
      </c>
      <c r="C46" s="20" t="s">
        <v>89</v>
      </c>
      <c r="D46" s="21" t="s">
        <v>49</v>
      </c>
      <c r="E46" s="19"/>
      <c r="F46" s="12">
        <v>8000</v>
      </c>
      <c r="G46" s="14">
        <f t="shared" si="0"/>
        <v>9162201.4899999965</v>
      </c>
    </row>
    <row r="47" spans="1:7" ht="72.599999999999994" x14ac:dyDescent="0.3">
      <c r="A47" s="8"/>
      <c r="B47" s="22">
        <v>42485</v>
      </c>
      <c r="C47" s="20" t="s">
        <v>90</v>
      </c>
      <c r="D47" s="21" t="s">
        <v>49</v>
      </c>
      <c r="E47" s="19"/>
      <c r="F47" s="12">
        <v>8000</v>
      </c>
      <c r="G47" s="14">
        <f t="shared" si="0"/>
        <v>9154201.4899999965</v>
      </c>
    </row>
    <row r="48" spans="1:7" ht="72.599999999999994" x14ac:dyDescent="0.3">
      <c r="A48" s="8"/>
      <c r="B48" s="22">
        <v>42485</v>
      </c>
      <c r="C48" s="20" t="s">
        <v>91</v>
      </c>
      <c r="D48" s="21" t="s">
        <v>49</v>
      </c>
      <c r="E48" s="19"/>
      <c r="F48" s="12">
        <v>8000</v>
      </c>
      <c r="G48" s="14">
        <f t="shared" si="0"/>
        <v>9146201.4899999965</v>
      </c>
    </row>
    <row r="49" spans="1:7" ht="72.599999999999994" x14ac:dyDescent="0.3">
      <c r="A49" s="8"/>
      <c r="B49" s="22">
        <v>42485</v>
      </c>
      <c r="C49" s="20" t="s">
        <v>92</v>
      </c>
      <c r="D49" s="21" t="s">
        <v>49</v>
      </c>
      <c r="E49" s="19"/>
      <c r="F49" s="12">
        <v>8000</v>
      </c>
      <c r="G49" s="14">
        <f t="shared" si="0"/>
        <v>9138201.4899999965</v>
      </c>
    </row>
    <row r="50" spans="1:7" ht="72.599999999999994" x14ac:dyDescent="0.3">
      <c r="A50" s="8"/>
      <c r="B50" s="22">
        <v>42485</v>
      </c>
      <c r="C50" s="20" t="s">
        <v>93</v>
      </c>
      <c r="D50" s="21" t="s">
        <v>49</v>
      </c>
      <c r="E50" s="19"/>
      <c r="F50" s="12">
        <v>8000</v>
      </c>
      <c r="G50" s="14">
        <f t="shared" si="0"/>
        <v>9130201.4899999965</v>
      </c>
    </row>
    <row r="51" spans="1:7" ht="72.599999999999994" x14ac:dyDescent="0.3">
      <c r="A51" s="8"/>
      <c r="B51" s="22">
        <v>42485</v>
      </c>
      <c r="C51" s="20" t="s">
        <v>94</v>
      </c>
      <c r="D51" s="21" t="s">
        <v>49</v>
      </c>
      <c r="E51" s="19"/>
      <c r="F51" s="12">
        <v>8000</v>
      </c>
      <c r="G51" s="14">
        <f t="shared" si="0"/>
        <v>9122201.4899999965</v>
      </c>
    </row>
    <row r="52" spans="1:7" ht="72.599999999999994" x14ac:dyDescent="0.3">
      <c r="A52" s="8"/>
      <c r="B52" s="22">
        <v>42485</v>
      </c>
      <c r="C52" s="20" t="s">
        <v>95</v>
      </c>
      <c r="D52" s="21" t="s">
        <v>49</v>
      </c>
      <c r="E52" s="19"/>
      <c r="F52" s="12">
        <v>8000</v>
      </c>
      <c r="G52" s="14">
        <f t="shared" si="0"/>
        <v>9114201.4899999965</v>
      </c>
    </row>
    <row r="53" spans="1:7" ht="72.599999999999994" x14ac:dyDescent="0.3">
      <c r="A53" s="8"/>
      <c r="B53" s="22">
        <v>42485</v>
      </c>
      <c r="C53" s="20" t="s">
        <v>96</v>
      </c>
      <c r="D53" s="21" t="s">
        <v>49</v>
      </c>
      <c r="E53" s="19"/>
      <c r="F53" s="12">
        <v>8000</v>
      </c>
      <c r="G53" s="14">
        <f t="shared" si="0"/>
        <v>9106201.4899999965</v>
      </c>
    </row>
    <row r="54" spans="1:7" ht="72.599999999999994" x14ac:dyDescent="0.3">
      <c r="A54" s="8"/>
      <c r="B54" s="22">
        <v>42485</v>
      </c>
      <c r="C54" s="20" t="s">
        <v>97</v>
      </c>
      <c r="D54" s="21" t="s">
        <v>49</v>
      </c>
      <c r="E54" s="19"/>
      <c r="F54" s="12">
        <v>8000</v>
      </c>
      <c r="G54" s="14">
        <f t="shared" si="0"/>
        <v>9098201.4899999965</v>
      </c>
    </row>
    <row r="55" spans="1:7" ht="72.599999999999994" x14ac:dyDescent="0.3">
      <c r="A55" s="8"/>
      <c r="B55" s="22">
        <v>42485</v>
      </c>
      <c r="C55" s="20" t="s">
        <v>98</v>
      </c>
      <c r="D55" s="21" t="s">
        <v>49</v>
      </c>
      <c r="E55" s="19"/>
      <c r="F55" s="12">
        <v>8000</v>
      </c>
      <c r="G55" s="14">
        <f t="shared" si="0"/>
        <v>9090201.4899999965</v>
      </c>
    </row>
    <row r="56" spans="1:7" ht="72.599999999999994" x14ac:dyDescent="0.3">
      <c r="A56" s="8"/>
      <c r="B56" s="22">
        <v>42485</v>
      </c>
      <c r="C56" s="20" t="s">
        <v>99</v>
      </c>
      <c r="D56" s="21" t="s">
        <v>49</v>
      </c>
      <c r="E56" s="19"/>
      <c r="F56" s="12">
        <v>8000</v>
      </c>
      <c r="G56" s="14">
        <f t="shared" si="0"/>
        <v>9082201.4899999965</v>
      </c>
    </row>
    <row r="57" spans="1:7" ht="72.599999999999994" x14ac:dyDescent="0.3">
      <c r="A57" s="8"/>
      <c r="B57" s="22">
        <v>42485</v>
      </c>
      <c r="C57" s="20" t="s">
        <v>100</v>
      </c>
      <c r="D57" s="21" t="s">
        <v>49</v>
      </c>
      <c r="E57" s="19"/>
      <c r="F57" s="12">
        <v>8000</v>
      </c>
      <c r="G57" s="14">
        <f t="shared" si="0"/>
        <v>9074201.4899999965</v>
      </c>
    </row>
    <row r="58" spans="1:7" ht="72.599999999999994" x14ac:dyDescent="0.3">
      <c r="A58" s="8"/>
      <c r="B58" s="22">
        <v>42485</v>
      </c>
      <c r="C58" s="20" t="s">
        <v>101</v>
      </c>
      <c r="D58" s="21" t="s">
        <v>49</v>
      </c>
      <c r="E58" s="19"/>
      <c r="F58" s="12">
        <v>8000</v>
      </c>
      <c r="G58" s="14">
        <f t="shared" si="0"/>
        <v>9066201.4899999965</v>
      </c>
    </row>
    <row r="59" spans="1:7" ht="72.599999999999994" x14ac:dyDescent="0.3">
      <c r="A59" s="8"/>
      <c r="B59" s="22">
        <v>42485</v>
      </c>
      <c r="C59" s="20" t="s">
        <v>102</v>
      </c>
      <c r="D59" s="21" t="s">
        <v>49</v>
      </c>
      <c r="E59" s="19"/>
      <c r="F59" s="12">
        <v>8000</v>
      </c>
      <c r="G59" s="14">
        <f t="shared" si="0"/>
        <v>9058201.4899999965</v>
      </c>
    </row>
    <row r="60" spans="1:7" ht="72.599999999999994" x14ac:dyDescent="0.3">
      <c r="A60" s="8"/>
      <c r="B60" s="22">
        <v>42485</v>
      </c>
      <c r="C60" s="20" t="s">
        <v>103</v>
      </c>
      <c r="D60" s="21" t="s">
        <v>49</v>
      </c>
      <c r="E60" s="19"/>
      <c r="F60" s="12">
        <v>8000</v>
      </c>
      <c r="G60" s="14">
        <f t="shared" si="0"/>
        <v>9050201.4899999965</v>
      </c>
    </row>
    <row r="61" spans="1:7" ht="72.599999999999994" x14ac:dyDescent="0.3">
      <c r="A61" s="8"/>
      <c r="B61" s="22">
        <v>42485</v>
      </c>
      <c r="C61" s="20" t="s">
        <v>104</v>
      </c>
      <c r="D61" s="21" t="s">
        <v>49</v>
      </c>
      <c r="E61" s="19"/>
      <c r="F61" s="12">
        <v>8000</v>
      </c>
      <c r="G61" s="14">
        <f t="shared" si="0"/>
        <v>9042201.4899999965</v>
      </c>
    </row>
    <row r="62" spans="1:7" ht="72.599999999999994" x14ac:dyDescent="0.3">
      <c r="A62" s="8"/>
      <c r="B62" s="22">
        <v>42485</v>
      </c>
      <c r="C62" s="20" t="s">
        <v>105</v>
      </c>
      <c r="D62" s="21" t="s">
        <v>49</v>
      </c>
      <c r="E62" s="19"/>
      <c r="F62" s="12">
        <v>8000</v>
      </c>
      <c r="G62" s="14">
        <f t="shared" si="0"/>
        <v>9034201.4899999965</v>
      </c>
    </row>
    <row r="63" spans="1:7" ht="72.599999999999994" x14ac:dyDescent="0.3">
      <c r="A63" s="8"/>
      <c r="B63" s="22">
        <v>42485</v>
      </c>
      <c r="C63" s="20" t="s">
        <v>106</v>
      </c>
      <c r="D63" s="21" t="s">
        <v>49</v>
      </c>
      <c r="E63" s="19"/>
      <c r="F63" s="12">
        <v>8000</v>
      </c>
      <c r="G63" s="14">
        <f t="shared" si="0"/>
        <v>9026201.4899999965</v>
      </c>
    </row>
    <row r="64" spans="1:7" ht="144.6" x14ac:dyDescent="0.3">
      <c r="A64" s="8"/>
      <c r="B64" s="22">
        <v>42486</v>
      </c>
      <c r="C64" s="20" t="s">
        <v>107</v>
      </c>
      <c r="D64" s="21" t="s">
        <v>50</v>
      </c>
      <c r="E64" s="19"/>
      <c r="F64" s="12">
        <v>42467.53</v>
      </c>
      <c r="G64" s="14">
        <f t="shared" si="0"/>
        <v>8983733.9599999972</v>
      </c>
    </row>
    <row r="65" spans="1:7" ht="96.6" x14ac:dyDescent="0.3">
      <c r="A65" s="8"/>
      <c r="B65" s="22">
        <v>42489</v>
      </c>
      <c r="C65" s="20" t="s">
        <v>108</v>
      </c>
      <c r="D65" s="21" t="s">
        <v>51</v>
      </c>
      <c r="E65" s="19"/>
      <c r="F65" s="12">
        <v>504000</v>
      </c>
      <c r="G65" s="14">
        <f t="shared" si="0"/>
        <v>8479733.9599999972</v>
      </c>
    </row>
    <row r="66" spans="1:7" ht="96.6" x14ac:dyDescent="0.3">
      <c r="A66" s="8"/>
      <c r="B66" s="22">
        <v>42489</v>
      </c>
      <c r="C66" s="20" t="s">
        <v>109</v>
      </c>
      <c r="D66" s="21" t="s">
        <v>52</v>
      </c>
      <c r="E66" s="19"/>
      <c r="F66" s="12">
        <v>504000</v>
      </c>
      <c r="G66" s="14">
        <f t="shared" si="0"/>
        <v>7975733.9599999972</v>
      </c>
    </row>
    <row r="67" spans="1:7" ht="84.6" x14ac:dyDescent="0.3">
      <c r="A67" s="8"/>
      <c r="B67" s="22">
        <v>42489</v>
      </c>
      <c r="C67" s="20" t="s">
        <v>110</v>
      </c>
      <c r="D67" s="21" t="s">
        <v>53</v>
      </c>
      <c r="E67" s="19"/>
      <c r="F67" s="12">
        <v>540000</v>
      </c>
      <c r="G67" s="14">
        <f t="shared" si="0"/>
        <v>7435733.9599999972</v>
      </c>
    </row>
    <row r="68" spans="1:7" ht="120.6" x14ac:dyDescent="0.3">
      <c r="A68" s="8"/>
      <c r="B68" s="22">
        <v>42489</v>
      </c>
      <c r="C68" s="20" t="s">
        <v>111</v>
      </c>
      <c r="D68" s="21" t="s">
        <v>54</v>
      </c>
      <c r="E68" s="19"/>
      <c r="F68" s="12">
        <v>108000</v>
      </c>
      <c r="G68" s="14">
        <f t="shared" si="0"/>
        <v>7327733.9599999972</v>
      </c>
    </row>
    <row r="69" spans="1:7" ht="84.6" x14ac:dyDescent="0.3">
      <c r="A69" s="8"/>
      <c r="B69" s="22">
        <v>42489</v>
      </c>
      <c r="C69" s="20" t="s">
        <v>112</v>
      </c>
      <c r="D69" s="21" t="s">
        <v>55</v>
      </c>
      <c r="E69" s="19"/>
      <c r="F69" s="12">
        <v>504000</v>
      </c>
      <c r="G69" s="14">
        <f t="shared" si="0"/>
        <v>6823733.9599999972</v>
      </c>
    </row>
    <row r="70" spans="1:7" ht="96.6" x14ac:dyDescent="0.3">
      <c r="A70" s="8"/>
      <c r="B70" s="22">
        <v>42489</v>
      </c>
      <c r="C70" s="20" t="s">
        <v>113</v>
      </c>
      <c r="D70" s="21" t="s">
        <v>56</v>
      </c>
      <c r="E70" s="19"/>
      <c r="F70" s="12">
        <v>360000</v>
      </c>
      <c r="G70" s="14">
        <f t="shared" si="0"/>
        <v>6463733.9599999972</v>
      </c>
    </row>
    <row r="71" spans="1:7" ht="60.6" x14ac:dyDescent="0.3">
      <c r="A71" s="8"/>
      <c r="B71" s="22">
        <v>42489</v>
      </c>
      <c r="C71" s="20" t="s">
        <v>114</v>
      </c>
      <c r="D71" s="21" t="s">
        <v>57</v>
      </c>
      <c r="E71" s="19"/>
      <c r="F71" s="12">
        <v>95760</v>
      </c>
      <c r="G71" s="14">
        <f t="shared" si="0"/>
        <v>6367973.9599999972</v>
      </c>
    </row>
    <row r="72" spans="1:7" ht="60.6" x14ac:dyDescent="0.3">
      <c r="A72" s="8"/>
      <c r="B72" s="22">
        <v>42489</v>
      </c>
      <c r="C72" s="20" t="s">
        <v>115</v>
      </c>
      <c r="D72" s="21" t="s">
        <v>58</v>
      </c>
      <c r="E72" s="19"/>
      <c r="F72" s="12">
        <v>292500</v>
      </c>
      <c r="G72" s="14">
        <f t="shared" si="0"/>
        <v>6075473.9599999972</v>
      </c>
    </row>
    <row r="73" spans="1:7" ht="60.6" x14ac:dyDescent="0.3">
      <c r="A73" s="8"/>
      <c r="B73" s="22">
        <v>42489</v>
      </c>
      <c r="C73" s="20" t="s">
        <v>116</v>
      </c>
      <c r="D73" s="21" t="s">
        <v>59</v>
      </c>
      <c r="E73" s="19"/>
      <c r="F73" s="12">
        <v>39273</v>
      </c>
      <c r="G73" s="14">
        <f t="shared" si="0"/>
        <v>6036200.9599999972</v>
      </c>
    </row>
    <row r="74" spans="1:7" x14ac:dyDescent="0.3">
      <c r="A74" s="8"/>
      <c r="B74" s="13" t="s">
        <v>122</v>
      </c>
      <c r="C74" s="17" t="s">
        <v>16</v>
      </c>
      <c r="D74" s="24" t="s">
        <v>18</v>
      </c>
      <c r="E74" s="11"/>
      <c r="F74" s="12">
        <v>38188.339999999997</v>
      </c>
      <c r="G74" s="14">
        <f t="shared" si="0"/>
        <v>5998012.6199999973</v>
      </c>
    </row>
    <row r="75" spans="1:7" x14ac:dyDescent="0.3">
      <c r="A75" s="8"/>
      <c r="B75" s="13" t="s">
        <v>122</v>
      </c>
      <c r="C75" s="17" t="s">
        <v>16</v>
      </c>
      <c r="D75" s="24" t="s">
        <v>17</v>
      </c>
      <c r="E75" s="11"/>
      <c r="F75" s="12">
        <v>175</v>
      </c>
      <c r="G75" s="14">
        <f t="shared" si="0"/>
        <v>5997837.6199999973</v>
      </c>
    </row>
    <row r="76" spans="1:7" x14ac:dyDescent="0.3">
      <c r="A76" s="8"/>
      <c r="B76" s="13" t="s">
        <v>122</v>
      </c>
      <c r="C76" s="17" t="s">
        <v>16</v>
      </c>
      <c r="D76" s="10" t="s">
        <v>117</v>
      </c>
      <c r="E76" s="19"/>
      <c r="F76" s="12">
        <v>3446007.6</v>
      </c>
      <c r="G76" s="14">
        <f t="shared" si="0"/>
        <v>2551830.0199999972</v>
      </c>
    </row>
    <row r="77" spans="1:7" x14ac:dyDescent="0.3">
      <c r="A77" s="26" t="s">
        <v>6</v>
      </c>
      <c r="B77" s="27"/>
      <c r="C77" s="27"/>
      <c r="D77" s="28"/>
      <c r="E77" s="6"/>
      <c r="F77" s="6"/>
      <c r="G77" s="18">
        <f>+G76</f>
        <v>2551830.0199999972</v>
      </c>
    </row>
    <row r="81" spans="2:5" x14ac:dyDescent="0.3">
      <c r="B81" s="3" t="s">
        <v>7</v>
      </c>
      <c r="C81" s="4"/>
      <c r="D81" s="4"/>
      <c r="E81" s="2" t="s">
        <v>8</v>
      </c>
    </row>
    <row r="82" spans="2:5" x14ac:dyDescent="0.3">
      <c r="B82" s="1" t="s">
        <v>9</v>
      </c>
      <c r="E82" s="1" t="s">
        <v>10</v>
      </c>
    </row>
    <row r="83" spans="2:5" x14ac:dyDescent="0.3">
      <c r="B83" s="7" t="s">
        <v>120</v>
      </c>
      <c r="E83" s="7" t="s">
        <v>121</v>
      </c>
    </row>
    <row r="86" spans="2:5" x14ac:dyDescent="0.3">
      <c r="B86" s="2" t="s">
        <v>11</v>
      </c>
    </row>
    <row r="87" spans="2:5" x14ac:dyDescent="0.3">
      <c r="B87" s="1" t="s">
        <v>12</v>
      </c>
    </row>
    <row r="88" spans="2:5" x14ac:dyDescent="0.3">
      <c r="B88" s="7" t="s">
        <v>120</v>
      </c>
    </row>
  </sheetData>
  <mergeCells count="9">
    <mergeCell ref="B7:G7"/>
    <mergeCell ref="A77:D77"/>
    <mergeCell ref="B8:G8"/>
    <mergeCell ref="B10:G10"/>
    <mergeCell ref="A11:A13"/>
    <mergeCell ref="B11:G11"/>
    <mergeCell ref="B12:D12"/>
    <mergeCell ref="E12:F12"/>
    <mergeCell ref="B9:G9"/>
  </mergeCells>
  <conditionalFormatting sqref="C62:C73">
    <cfRule type="duplicateValues" dxfId="0" priority="1" stopIfTrue="1"/>
  </conditionalFormatting>
  <pageMargins left="0.7" right="0.7" top="0.75" bottom="0.75" header="0.3" footer="0.3"/>
  <pageSetup scale="74"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MINERD AVANCE X EXCEPCION</vt:lpstr>
      <vt:lpstr>'MINERD AVANCE X EXCEPCION'!Print_Area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Server</dc:creator>
  <cp:lastModifiedBy>MASSIEL ELIZABETH SEGURA</cp:lastModifiedBy>
  <cp:lastPrinted>2014-03-06T19:23:59Z</cp:lastPrinted>
  <dcterms:created xsi:type="dcterms:W3CDTF">2011-04-06T20:05:52Z</dcterms:created>
  <dcterms:modified xsi:type="dcterms:W3CDTF">2016-05-24T13:59:08Z</dcterms:modified>
</cp:coreProperties>
</file>